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22"/>
  <c r="Q1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Q39"/>
  <c r="R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<sst xmlns="http://schemas.openxmlformats.org/spreadsheetml/2006/main" count="114" uniqueCount="71">
  <si>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</si>
  <si>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</si>
  <si>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</si>
  <si>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</si>
  <si>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</si>
  <si>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18.2.2023</t>
  </si>
  <si>
    <t>Domácí</t>
  </si>
  <si>
    <t xml:space="preserve">VKK Vsetín 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</si>
  <si>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</si>
  <si>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</si>
  <si>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</si>
  <si>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</si>
  <si>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</si>
  <si>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</si>
  <si>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</si>
  <si>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</si>
  <si>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</si>
  <si>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</si>
  <si>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</si>
  <si>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</si>
  <si>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</si>
  <si>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Bagári</t>
  </si>
  <si>
    <t>Žižlavský</t>
  </si>
  <si>
    <t>Zoltán</t>
  </si>
  <si>
    <t>Tomáš</t>
  </si>
  <si>
    <t>Bělíček</t>
  </si>
  <si>
    <t>Hnát</t>
  </si>
  <si>
    <t>Daniel</t>
  </si>
  <si>
    <t>Jakub</t>
  </si>
  <si>
    <t>Haresta</t>
  </si>
  <si>
    <t>Milan</t>
  </si>
  <si>
    <t>Novosad</t>
  </si>
  <si>
    <t>Stárek</t>
  </si>
  <si>
    <t>Vojtěch</t>
  </si>
  <si>
    <t>Hambálek</t>
  </si>
  <si>
    <t>Machálek ml.</t>
  </si>
  <si>
    <t>Jan</t>
  </si>
  <si>
    <t>Vančura</t>
  </si>
  <si>
    <t>Radil</t>
  </si>
  <si>
    <t>Libor</t>
  </si>
  <si>
    <t>Jiří</t>
  </si>
  <si>
    <t>Celkový výkon družstva  </t>
  </si>
  <si>
    <t>Vedoucí družstva         Jméno:</t>
  </si>
  <si>
    <t>Tomáš Novosad</t>
  </si>
  <si>
    <t>Bodový zisk</t>
  </si>
  <si>
    <t>Jaromír Šula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</si>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</sst>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33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1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52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54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42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36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38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19459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175</v>
      </c>
      <c r="F12" s="28">
        <f>IF(ISNUMBER($G12),SUM(F8:F11),"")</f>
        <v>4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18659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176</v>
      </c>
      <c r="P12" s="28">
        <f>IF(ISNUMBER($G12),SUM(P8:P11),"")</f>
        <v>3</v>
      </c>
      <c r="Q12" s="29">
        <f>IF(SUM($G8:$G11)+SUM($Q8:$Q11)&gt;0,SUM(Q8:Q11),"")</f>
        <v>527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31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44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53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106</v>
      </c>
      <c r="O14" s="18">
        <v>41</v>
      </c>
      <c r="P14" s="18">
        <v>0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54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35</v>
      </c>
      <c r="P15" s="18">
        <v>2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32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45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407</v>
      </c>
      <c r="E17" s="28">
        <f>IF(ISNUMBER($G17),SUM(E13:E16),"")</f>
        <v>170</v>
      </c>
      <c r="F17" s="28">
        <f>IF(ISNUMBER($G17),SUM(F13:F16),"")</f>
        <v>3</v>
      </c>
      <c r="G17" s="29">
        <f>IF(SUM($G13:$G16)+SUM($Q13:$Q16)&gt;0,SUM(G13:G16),"")</f>
        <v>577</v>
      </c>
      <c r="H17" s="27">
        <f>IF(ISNUMBER($G17),SUM(H13:H16),"")</f>
        <v>2</v>
      </c>
      <c r="I17" s="99"/>
      <c r="K17" s="96">
        <v>19616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165</v>
      </c>
      <c r="P17" s="28">
        <f>IF(ISNUMBER($G17),SUM(P13:P16),"")</f>
        <v>3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99</v>
      </c>
      <c r="E18" s="12">
        <v>45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35</v>
      </c>
      <c r="P18" s="12">
        <v>4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41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34</v>
      </c>
      <c r="P19" s="18">
        <v>1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48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97</v>
      </c>
      <c r="O20" s="18">
        <v>35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52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45</v>
      </c>
      <c r="P21" s="23">
        <v>0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17426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573</v>
      </c>
      <c r="H22" s="27">
        <f>IF(ISNUMBER($G22),SUM(H18:H21),"")</f>
        <v>4</v>
      </c>
      <c r="I22" s="99"/>
      <c r="K22" s="96">
        <v>17395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149</v>
      </c>
      <c r="P22" s="28">
        <f>IF(ISNUMBER($G22),SUM(P18:P21),"")</f>
        <v>7</v>
      </c>
      <c r="Q22" s="29">
        <f>IF(SUM($G18:$G21)+SUM($Q18:$Q21)&gt;0,SUM(Q18:Q21),"")</f>
        <v>501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51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75</v>
      </c>
      <c r="O23" s="12">
        <v>62</v>
      </c>
      <c r="P23" s="12">
        <v>2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87</v>
      </c>
      <c r="E25" s="18">
        <v>26</v>
      </c>
      <c r="F25" s="18">
        <v>3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91</v>
      </c>
      <c r="O25" s="18">
        <v>43</v>
      </c>
      <c r="P25" s="18">
        <v>2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36</v>
      </c>
      <c r="P26" s="23">
        <v>5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536</v>
      </c>
      <c r="H27" s="27">
        <f>IF(ISNUMBER($G27),SUM(H23:H26),"")</f>
        <v>3</v>
      </c>
      <c r="I27" s="99"/>
      <c r="K27" s="96">
        <v>24952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185</v>
      </c>
      <c r="P27" s="28">
        <f>IF(ISNUMBER($G27),SUM(P23:P26),"")</f>
        <v>10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84</v>
      </c>
      <c r="E28" s="12">
        <v>43</v>
      </c>
      <c r="F28" s="12">
        <v>3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106</v>
      </c>
      <c r="O28" s="12">
        <v>52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51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43</v>
      </c>
      <c r="P29" s="18">
        <v>1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97</v>
      </c>
      <c r="E30" s="18">
        <v>49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100</v>
      </c>
      <c r="O30" s="18">
        <v>33</v>
      </c>
      <c r="P30" s="18">
        <v>3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53</v>
      </c>
      <c r="P31" s="23">
        <v>1</v>
      </c>
      <c r="Q31" s="24">
        <f>IF(AND(ISBLANK(N31),ISBLANK(O31)),"",N31+O31)</f>
        <v>146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197</v>
      </c>
      <c r="F32" s="28">
        <f>IF(ISNUMBER($G32),SUM(F28:F31),"")</f>
        <v>6</v>
      </c>
      <c r="G32" s="29">
        <f>IF(SUM($G28:$G31)+SUM($Q28:$Q31)&gt;0,SUM(G28:G31),"")</f>
        <v>573</v>
      </c>
      <c r="H32" s="27">
        <f>IF(ISNUMBER($G32),SUM(H28:H31),"")</f>
        <v>2.5</v>
      </c>
      <c r="I32" s="99"/>
      <c r="K32" s="96">
        <v>19123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181</v>
      </c>
      <c r="P32" s="28">
        <f>IF(ISNUMBER($G32),SUM(P28:P31),"")</f>
        <v>5</v>
      </c>
      <c r="Q32" s="29">
        <f>IF(SUM($G28:$G31)+SUM($Q28:$Q31)&gt;0,SUM(Q28:Q31),"")</f>
        <v>558</v>
      </c>
      <c r="R32" s="27">
        <f>IF(ISNUMBER($G32),SUM(R28:R31),"")</f>
        <v>1.5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83</v>
      </c>
      <c r="E33" s="12">
        <v>45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90</v>
      </c>
      <c r="O33" s="12">
        <v>53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39</v>
      </c>
      <c r="F34" s="18">
        <v>1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45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101</v>
      </c>
      <c r="E35" s="18">
        <v>52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85</v>
      </c>
      <c r="O35" s="18">
        <v>35</v>
      </c>
      <c r="P35" s="18">
        <v>1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51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34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187</v>
      </c>
      <c r="F37" s="28">
        <f>IF(ISNUMBER($G37),SUM(F33:F36),"")</f>
        <v>6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6562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167</v>
      </c>
      <c r="P37" s="28">
        <f>IF(ISNUMBER($G37),SUM(P33:P36),"")</f>
        <v>3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2271</v>
      </c>
      <c r="E39" s="34">
        <f>IF(ISNUMBER($G39),SUM(E12,E17,E22,E27,E32,E37),"")</f>
        <v>1082</v>
      </c>
      <c r="F39" s="34">
        <f>IF(ISNUMBER($G39),SUM(F12,F17,F22,F27,F32,F37),"")</f>
        <v>29</v>
      </c>
      <c r="G39" s="35">
        <f>IF(SUM($G$8:$G$37)+SUM($Q$8:$Q$37)&gt;0,SUM(G12,G17,G22,G27,G32,G37),"")</f>
        <v>3353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2173</v>
      </c>
      <c r="O39" s="34">
        <f>IF(ISNUMBER($G39),SUM(O12,O17,O22,O27,O32,O37),"")</f>
        <v>1023</v>
      </c>
      <c r="P39" s="34">
        <f>IF(ISNUMBER($G39),SUM(P12,P17,P22,P27,P32,P37),"")</f>
        <v>31</v>
      </c>
      <c r="Q39" s="35">
        <f>IF(SUM($G$8:$G$37)+SUM($Q$8:$Q$37)&gt;0,SUM(Q12,Q17,Q22,Q27,Q32,Q37),"")</f>
        <v>3196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8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Sokol Husovice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2023-02-19T07:40:08Z</dcterms:modified>
</cp:coreProperties>
</file>